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cristina\Desktop\"/>
    </mc:Choice>
  </mc:AlternateContent>
  <bookViews>
    <workbookView xWindow="0" yWindow="0" windowWidth="23370" windowHeight="9615" tabRatio="500" firstSheet="3" activeTab="7"/>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calcPr calcId="162913"/>
</workbook>
</file>

<file path=xl/calcChain.xml><?xml version="1.0" encoding="utf-8"?>
<calcChain xmlns="http://schemas.openxmlformats.org/spreadsheetml/2006/main">
  <c r="C9" i="4" l="1"/>
  <c r="B20" i="1" l="1"/>
  <c r="E10" i="8" l="1"/>
  <c r="C7" i="3"/>
</calcChain>
</file>

<file path=xl/sharedStrings.xml><?xml version="1.0" encoding="utf-8"?>
<sst xmlns="http://schemas.openxmlformats.org/spreadsheetml/2006/main" count="145" uniqueCount="111">
  <si>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</si>
  <si>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</si>
  <si>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</si>
  <si>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</si>
  <si>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</si>
  <si>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</si>
  <si>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</si>
  <si>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</si>
  <si>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</si>
  <si>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</si>
  <si>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</si>
  <si>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</si>
  <si>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</si>
  <si>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</si>
  <si>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</si>
  <si>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</si>
  <si>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</si>
  <si>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</si>
  <si>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</si>
  <si>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</si>
  <si>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</si>
  <si>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</si>
  <si>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</si>
  <si>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</si>
  <si>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</si>
  <si>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</si>
  <si>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</si>
  <si>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</si>
  <si>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</si>
  <si>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</si>
  <si>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</si>
  <si>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</si>
  <si>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</si>
  <si>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</si>
  <si>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</si>
  <si>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</si>
  <si>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</si>
  <si>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</si>
  <si>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</si>
  <si>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</si>
  <si>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</si>
  <si>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</si>
  <si>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</si>
  <si>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</si>
  <si>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</si>
  <si>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</si>
  <si>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</si>
  <si>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</si>
  <si>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</si>
  <si>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</si>
  <si>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</si>
  <si>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</si>
  <si>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</si>
  <si>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</si>
  <si>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</si>
  <si>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</si>
  <si>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</si>
  <si>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</si>
  <si>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</si>
  <si>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</si>
  <si>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</si>
  <si>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</si>
  <si>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</si>
  <si>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</si>
  <si>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</si>
  <si>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</si>
  <si>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</si>
  <si>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</si>
  <si>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</si>
  <si>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</si>
  <si>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</si>
  <si>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</si>
  <si>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</si>
  <si>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</si>
  <si>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</si>
  <si>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</si>
  <si>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</si>
  <si>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</si>
  <si>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</si>
  <si>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</si>
  <si>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</si>
  <si>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</si>
  <si>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</si>
  <si>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</si>
  <si>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</si>
  <si>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</si>
  <si>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</si>
  <si>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</si>
  <si>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</si>
  <si>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</si>
  <si>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</si>
  <si>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</si>
  <si>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</si>
  <si>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</si>
  <si>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</si>
  <si>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</si>
  <si>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</si>
  <si>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</si>
  <si>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</si>
  <si>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</si>
  <si>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</si>
  <si>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</si>
  <si>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</si>
  <si>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</si>
  <si>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</si>
  <si>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</si>
  <si>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</si>
  <si>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</si>
  <si>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</si>
  <si>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</si>
  <si>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funizori la 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</si>
</sst>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s>
  <cellStyleXfs count="2">
    <xf numFmtId="0" fontId="0" fillId="0" borderId="0">
      <alignment vertical="center"/>
    </xf>
    <xf numFmtId="0" fontId="11" fillId="0" borderId="0"/>
  </cellStyleXfs>
  <cellXfs count="120">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0" fillId="0" borderId="18"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0" fillId="0" borderId="19" xfId="0" applyBorder="1">
      <alignment vertical="center"/>
    </xf>
    <xf numFmtId="0" fontId="5" fillId="0" borderId="20" xfId="0" applyFont="1" applyBorder="1" applyAlignment="1">
      <alignment vertical="top" wrapText="1"/>
    </xf>
    <xf numFmtId="0" fontId="0" fillId="0" borderId="21" xfId="0" applyBorder="1">
      <alignment vertical="center"/>
    </xf>
    <xf numFmtId="0" fontId="0" fillId="0" borderId="22"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9" xfId="0" applyFont="1" applyBorder="1" applyAlignment="1">
      <alignment horizontal="center"/>
    </xf>
    <xf numFmtId="0" fontId="0" fillId="0" borderId="30" xfId="0" applyFont="1" applyBorder="1" applyAlignment="1">
      <alignment horizontal="center" vertical="center" wrapText="1"/>
    </xf>
    <xf numFmtId="0" fontId="0" fillId="0" borderId="31" xfId="0" applyFont="1" applyBorder="1" applyAlignment="1">
      <alignment horizontal="center" vertical="center"/>
    </xf>
    <xf numFmtId="0" fontId="0" fillId="0" borderId="31" xfId="0" applyFont="1" applyBorder="1" applyAlignment="1">
      <alignment horizontal="center" vertical="center" wrapText="1"/>
    </xf>
    <xf numFmtId="0" fontId="0" fillId="0" borderId="32" xfId="0" applyFont="1" applyBorder="1" applyAlignment="1">
      <alignment horizontal="center" vertical="center" wrapText="1"/>
    </xf>
    <xf numFmtId="0" fontId="9" fillId="0" borderId="23" xfId="0" applyFont="1" applyBorder="1" applyAlignment="1">
      <alignment horizontal="center" wrapText="1"/>
    </xf>
    <xf numFmtId="0" fontId="9" fillId="0" borderId="33" xfId="0" applyFont="1" applyBorder="1" applyAlignment="1">
      <alignment horizontal="center" wrapText="1"/>
    </xf>
    <xf numFmtId="0" fontId="9" fillId="0" borderId="28" xfId="0" applyFont="1" applyBorder="1" applyAlignment="1">
      <alignment horizontal="center"/>
    </xf>
    <xf numFmtId="0" fontId="9" fillId="0" borderId="34" xfId="0" applyFont="1" applyBorder="1" applyAlignment="1">
      <alignment horizontal="center" wrapText="1"/>
    </xf>
    <xf numFmtId="0" fontId="9" fillId="0" borderId="0" xfId="0" applyFont="1" applyBorder="1" applyAlignment="1">
      <alignment horizontal="center" wrapText="1"/>
    </xf>
    <xf numFmtId="0" fontId="9" fillId="0" borderId="25" xfId="0" applyFont="1" applyBorder="1" applyAlignment="1">
      <alignment horizontal="center"/>
    </xf>
    <xf numFmtId="0" fontId="0" fillId="0" borderId="35" xfId="0" applyBorder="1">
      <alignment vertical="center"/>
    </xf>
    <xf numFmtId="0" fontId="0" fillId="0" borderId="30" xfId="0" applyBorder="1">
      <alignment vertical="center"/>
    </xf>
    <xf numFmtId="0" fontId="0" fillId="0" borderId="36" xfId="0" applyBorder="1">
      <alignment vertical="center"/>
    </xf>
    <xf numFmtId="0" fontId="0" fillId="0" borderId="31" xfId="0" applyBorder="1">
      <alignment vertical="center"/>
    </xf>
    <xf numFmtId="0" fontId="0" fillId="0" borderId="37" xfId="0" applyBorder="1">
      <alignment vertical="center"/>
    </xf>
    <xf numFmtId="0" fontId="0" fillId="0" borderId="32" xfId="0" applyBorder="1">
      <alignment vertical="center"/>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0" xfId="0" applyBorder="1">
      <alignment vertical="center"/>
    </xf>
    <xf numFmtId="0" fontId="0" fillId="0" borderId="5" xfId="0" applyBorder="1">
      <alignment vertical="center"/>
    </xf>
    <xf numFmtId="0" fontId="0" fillId="0" borderId="8" xfId="0" applyBorder="1">
      <alignment vertical="center"/>
    </xf>
    <xf numFmtId="0" fontId="8" fillId="3" borderId="23" xfId="0" applyFont="1" applyFill="1" applyBorder="1" applyAlignment="1">
      <alignment horizontal="center"/>
    </xf>
    <xf numFmtId="0" fontId="10" fillId="3" borderId="23" xfId="0" applyFont="1" applyFill="1" applyBorder="1" applyAlignment="1">
      <alignment horizontal="center" vertical="center" wrapText="1"/>
    </xf>
    <xf numFmtId="0" fontId="7" fillId="0" borderId="29" xfId="0" applyFont="1" applyBorder="1" applyAlignment="1">
      <alignment horizontal="center" wrapText="1"/>
    </xf>
    <xf numFmtId="0" fontId="8" fillId="3" borderId="23" xfId="0" applyFont="1" applyFill="1" applyBorder="1" applyAlignment="1">
      <alignment horizontal="center" wrapText="1"/>
    </xf>
    <xf numFmtId="0" fontId="8" fillId="3" borderId="27" xfId="0" applyFont="1" applyFill="1" applyBorder="1" applyAlignment="1">
      <alignment horizontal="center" wrapText="1"/>
    </xf>
    <xf numFmtId="0" fontId="0" fillId="2" borderId="0" xfId="0" applyFont="1" applyFill="1" applyBorder="1" applyAlignment="1">
      <alignment horizontal="center" vertical="center"/>
    </xf>
    <xf numFmtId="0" fontId="7" fillId="0" borderId="23" xfId="0" applyFont="1" applyBorder="1" applyAlignment="1">
      <alignment horizontal="center" wrapText="1"/>
    </xf>
    <xf numFmtId="0" fontId="1" fillId="2" borderId="0" xfId="0" applyFont="1" applyFill="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4" borderId="0" xfId="0" applyFont="1" applyFill="1" applyBorder="1" applyAlignment="1">
      <alignment horizontal="left" vertical="center" wrapText="1"/>
    </xf>
  </cellXfs>
  <cellStyles count="2">
    <cellStyle name="Explanatory Text" xfId="1" builtinId="53"/>
    <cellStyle name="Normal" xfId="0" builtinId="0"/>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3:I31"/>
  <sheetViews>
    <sheetView topLeftCell="A13" workbookViewId="0">
      <selection activeCell="I22" sqref="I22"/>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3" spans="1:9">
      <c r="A3" s="23" t="s">
        <v>0</v>
      </c>
      <c r="B3" s="78"/>
      <c r="C3" s="78"/>
    </row>
    <row r="5" spans="1:9">
      <c r="A5" s="73"/>
    </row>
    <row r="6" spans="1:9">
      <c r="A6" s="73"/>
    </row>
    <row r="7" spans="1:9" ht="15" customHeight="1">
      <c r="A7" s="108" t="s">
        <v>1</v>
      </c>
      <c r="B7" s="109" t="s">
        <v>2</v>
      </c>
      <c r="C7" s="110" t="s">
        <v>3</v>
      </c>
    </row>
    <row r="8" spans="1:9">
      <c r="A8" s="108"/>
      <c r="B8" s="109"/>
      <c r="C8" s="110"/>
    </row>
    <row r="9" spans="1:9">
      <c r="A9" s="84">
        <v>0</v>
      </c>
      <c r="B9" s="79">
        <v>1</v>
      </c>
      <c r="C9" s="80">
        <v>2</v>
      </c>
    </row>
    <row r="10" spans="1:9" ht="30">
      <c r="A10" s="85" t="s">
        <v>4</v>
      </c>
      <c r="B10" s="43">
        <v>2089982.76</v>
      </c>
      <c r="C10" s="43">
        <v>2089982.76</v>
      </c>
      <c r="I10" t="s">
        <v>5</v>
      </c>
    </row>
    <row r="11" spans="1:9">
      <c r="A11" s="86" t="s">
        <v>6</v>
      </c>
      <c r="B11" s="22">
        <v>45803332.210000001</v>
      </c>
      <c r="C11" s="22">
        <v>53029975.939999998</v>
      </c>
    </row>
    <row r="12" spans="1:9" ht="60">
      <c r="A12" s="87" t="s">
        <v>7</v>
      </c>
      <c r="B12" s="22">
        <v>8246</v>
      </c>
      <c r="C12" s="22">
        <v>8246</v>
      </c>
    </row>
    <row r="13" spans="1:9" ht="105">
      <c r="A13" s="88" t="s">
        <v>8</v>
      </c>
      <c r="B13" s="39">
        <v>54159.69</v>
      </c>
      <c r="C13" s="39">
        <v>54159.69</v>
      </c>
    </row>
    <row r="16" spans="1:9" ht="15.75" customHeight="1">
      <c r="A16" s="108" t="s">
        <v>1</v>
      </c>
      <c r="B16" s="106" t="s">
        <v>9</v>
      </c>
      <c r="C16" s="106"/>
      <c r="D16" s="106"/>
      <c r="E16" s="106"/>
      <c r="F16" s="106"/>
      <c r="G16" s="106"/>
    </row>
    <row r="17" spans="1:7" ht="51">
      <c r="A17" s="108"/>
      <c r="B17" s="89" t="s">
        <v>10</v>
      </c>
      <c r="C17" s="90" t="s">
        <v>11</v>
      </c>
      <c r="D17" s="91" t="s">
        <v>12</v>
      </c>
      <c r="E17" s="92" t="s">
        <v>13</v>
      </c>
      <c r="F17" s="93" t="s">
        <v>14</v>
      </c>
      <c r="G17" s="94" t="s">
        <v>15</v>
      </c>
    </row>
    <row r="18" spans="1:7">
      <c r="A18" s="84">
        <v>0</v>
      </c>
      <c r="B18" s="79" t="s">
        <v>16</v>
      </c>
      <c r="C18" s="84">
        <v>2</v>
      </c>
      <c r="D18" s="84">
        <v>3</v>
      </c>
      <c r="E18" s="84">
        <v>4</v>
      </c>
      <c r="F18" s="84">
        <v>5</v>
      </c>
      <c r="G18" s="80">
        <v>6</v>
      </c>
    </row>
    <row r="19" spans="1:7" ht="30">
      <c r="A19" s="85" t="s">
        <v>4</v>
      </c>
      <c r="B19" s="43"/>
      <c r="C19" s="43"/>
      <c r="D19" s="43"/>
      <c r="E19" s="43"/>
      <c r="F19" s="95"/>
      <c r="G19" s="96"/>
    </row>
    <row r="20" spans="1:7">
      <c r="A20" s="86" t="s">
        <v>6</v>
      </c>
      <c r="B20" s="22">
        <f>C20+D20+E20+F20+G20</f>
        <v>7226643.7300000004</v>
      </c>
      <c r="C20" s="22"/>
      <c r="D20" s="22"/>
      <c r="E20" s="22"/>
      <c r="F20" s="97"/>
      <c r="G20" s="98">
        <v>7226643.7300000004</v>
      </c>
    </row>
    <row r="21" spans="1:7" ht="60">
      <c r="A21" s="87" t="s">
        <v>7</v>
      </c>
      <c r="B21" s="22"/>
      <c r="C21" s="22"/>
      <c r="D21" s="22"/>
      <c r="E21" s="22"/>
      <c r="F21" s="97"/>
      <c r="G21" s="98"/>
    </row>
    <row r="22" spans="1:7" ht="105">
      <c r="A22" s="88" t="s">
        <v>8</v>
      </c>
      <c r="B22" s="39"/>
      <c r="C22" s="39"/>
      <c r="D22" s="39"/>
      <c r="E22" s="39"/>
      <c r="F22" s="99"/>
      <c r="G22" s="100"/>
    </row>
    <row r="25" spans="1:7" ht="16.5" customHeight="1">
      <c r="A25" s="108" t="s">
        <v>1</v>
      </c>
      <c r="B25" s="107" t="s">
        <v>17</v>
      </c>
      <c r="C25" s="107"/>
      <c r="D25" s="107"/>
      <c r="E25" s="107"/>
      <c r="F25" s="107"/>
      <c r="G25" s="107"/>
    </row>
    <row r="26" spans="1:7" ht="38.25">
      <c r="A26" s="108"/>
      <c r="B26" s="101" t="s">
        <v>18</v>
      </c>
      <c r="C26" s="101" t="s">
        <v>11</v>
      </c>
      <c r="D26" s="101" t="s">
        <v>19</v>
      </c>
      <c r="E26" s="102" t="s">
        <v>20</v>
      </c>
      <c r="F26" s="101" t="s">
        <v>21</v>
      </c>
      <c r="G26" s="102" t="s">
        <v>15</v>
      </c>
    </row>
    <row r="27" spans="1:7">
      <c r="A27" s="84">
        <v>0</v>
      </c>
      <c r="B27" s="79" t="s">
        <v>16</v>
      </c>
      <c r="C27" s="84">
        <v>2</v>
      </c>
      <c r="D27" s="84">
        <v>3</v>
      </c>
      <c r="E27" s="84">
        <v>4</v>
      </c>
      <c r="F27" s="84">
        <v>5</v>
      </c>
      <c r="G27" s="80">
        <v>6</v>
      </c>
    </row>
    <row r="28" spans="1:7" ht="30">
      <c r="A28" s="85" t="s">
        <v>4</v>
      </c>
      <c r="B28" s="103"/>
      <c r="C28" s="43"/>
      <c r="D28" s="43"/>
      <c r="E28" s="43"/>
      <c r="F28" s="43"/>
      <c r="G28" s="44"/>
    </row>
    <row r="29" spans="1:7">
      <c r="A29" s="86" t="s">
        <v>6</v>
      </c>
      <c r="B29" s="104"/>
      <c r="C29" s="22"/>
      <c r="D29" s="22"/>
      <c r="E29" s="22"/>
      <c r="F29" s="22"/>
      <c r="G29" s="36"/>
    </row>
    <row r="30" spans="1:7" ht="60">
      <c r="A30" s="87" t="s">
        <v>7</v>
      </c>
      <c r="B30" s="104"/>
      <c r="C30" s="22"/>
      <c r="D30" s="22"/>
      <c r="E30" s="22"/>
      <c r="F30" s="22"/>
      <c r="G30" s="36"/>
    </row>
    <row r="31" spans="1:7" ht="105">
      <c r="A31" s="88" t="s">
        <v>8</v>
      </c>
      <c r="B31" s="105"/>
      <c r="C31" s="39"/>
      <c r="D31" s="39"/>
      <c r="E31" s="39"/>
      <c r="F31" s="39"/>
      <c r="G31" s="40"/>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firstPageNumber="0" orientation="portrait" useFirstPageNumber="1"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B14"/>
  <sheetViews>
    <sheetView workbookViewId="0">
      <selection activeCell="B9" sqref="B9"/>
    </sheetView>
  </sheetViews>
  <sheetFormatPr defaultColWidth="9" defaultRowHeight="15"/>
  <cols>
    <col min="1" max="1" width="32.85546875" customWidth="1"/>
    <col min="2" max="2" width="38.85546875" customWidth="1"/>
    <col min="3" max="1025" width="9.140625" customWidth="1"/>
  </cols>
  <sheetData>
    <row r="1" spans="1:2">
      <c r="A1" s="111" t="s">
        <v>22</v>
      </c>
      <c r="B1" s="111"/>
    </row>
    <row r="2" spans="1:2">
      <c r="A2" s="23" t="s">
        <v>23</v>
      </c>
      <c r="B2" s="78"/>
    </row>
    <row r="4" spans="1:2" ht="15" customHeight="1">
      <c r="A4" s="112" t="s">
        <v>1</v>
      </c>
      <c r="B4" s="110" t="s">
        <v>3</v>
      </c>
    </row>
    <row r="5" spans="1:2" ht="21" customHeight="1">
      <c r="A5" s="112"/>
      <c r="B5" s="110"/>
    </row>
    <row r="6" spans="1:2">
      <c r="A6" s="79">
        <v>0</v>
      </c>
      <c r="B6" s="80">
        <v>1</v>
      </c>
    </row>
    <row r="7" spans="1:2">
      <c r="A7" s="81" t="s">
        <v>24</v>
      </c>
      <c r="B7" s="44">
        <v>0</v>
      </c>
    </row>
    <row r="8" spans="1:2">
      <c r="A8" s="82" t="s">
        <v>25</v>
      </c>
      <c r="B8" s="36">
        <v>1538.09</v>
      </c>
    </row>
    <row r="9" spans="1:2" ht="30">
      <c r="A9" s="12" t="s">
        <v>26</v>
      </c>
      <c r="B9" s="36">
        <v>537256.36</v>
      </c>
    </row>
    <row r="10" spans="1:2">
      <c r="A10" s="82" t="s">
        <v>27</v>
      </c>
      <c r="B10" s="36">
        <v>0</v>
      </c>
    </row>
    <row r="11" spans="1:2">
      <c r="A11" s="82" t="s">
        <v>28</v>
      </c>
      <c r="B11" s="36">
        <v>0</v>
      </c>
    </row>
    <row r="12" spans="1:2" ht="45">
      <c r="A12" s="12" t="s">
        <v>29</v>
      </c>
      <c r="B12" s="36">
        <v>0</v>
      </c>
    </row>
    <row r="13" spans="1:2" ht="30">
      <c r="A13" s="12" t="s">
        <v>30</v>
      </c>
      <c r="B13" s="36">
        <v>0</v>
      </c>
    </row>
    <row r="14" spans="1:2" ht="30">
      <c r="A14" s="83" t="s">
        <v>31</v>
      </c>
      <c r="B14" s="40">
        <v>0</v>
      </c>
    </row>
  </sheetData>
  <mergeCells count="3">
    <mergeCell ref="A1:B1"/>
    <mergeCell ref="A4:A5"/>
    <mergeCell ref="B4:B5"/>
  </mergeCells>
  <pageMargins left="0.75" right="0.75" top="1" bottom="1" header="0.51041666666666696" footer="0.51041666666666696"/>
  <pageSetup paperSize="9" firstPageNumber="0" orientation="landscape"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E8"/>
  <sheetViews>
    <sheetView workbookViewId="0">
      <selection activeCell="D14" sqref="D14"/>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13" t="s">
        <v>32</v>
      </c>
      <c r="C1" s="113"/>
    </row>
    <row r="2" spans="2:5" ht="33" customHeight="1">
      <c r="B2" s="73"/>
      <c r="C2" s="73"/>
    </row>
    <row r="3" spans="2:5" ht="66" customHeight="1">
      <c r="B3" s="74" t="s">
        <v>33</v>
      </c>
      <c r="C3" s="62" t="s">
        <v>3</v>
      </c>
      <c r="D3" s="75" t="s">
        <v>34</v>
      </c>
      <c r="E3" s="76" t="s">
        <v>35</v>
      </c>
    </row>
    <row r="4" spans="2:5">
      <c r="B4" s="66">
        <v>0</v>
      </c>
      <c r="C4" s="66">
        <v>1</v>
      </c>
      <c r="D4" s="67">
        <v>2</v>
      </c>
      <c r="E4" s="68" t="s">
        <v>36</v>
      </c>
    </row>
    <row r="5" spans="2:5" ht="30" customHeight="1">
      <c r="B5" s="69" t="s">
        <v>37</v>
      </c>
      <c r="C5" s="32">
        <v>0</v>
      </c>
      <c r="D5" s="32">
        <v>0</v>
      </c>
      <c r="E5" s="33"/>
    </row>
    <row r="6" spans="2:5" ht="30" customHeight="1">
      <c r="B6" s="70" t="s">
        <v>38</v>
      </c>
      <c r="C6" s="39">
        <v>1538</v>
      </c>
      <c r="D6" s="39">
        <v>0</v>
      </c>
      <c r="E6" s="40"/>
    </row>
    <row r="7" spans="2:5" ht="30" customHeight="1">
      <c r="B7" s="77" t="s">
        <v>39</v>
      </c>
      <c r="C7" s="46">
        <f>C6</f>
        <v>1538</v>
      </c>
      <c r="D7" s="46">
        <v>0</v>
      </c>
      <c r="E7" s="47"/>
    </row>
    <row r="8" spans="2:5">
      <c r="B8" t="s">
        <v>40</v>
      </c>
    </row>
  </sheetData>
  <mergeCells count="1">
    <mergeCell ref="B1:C1"/>
  </mergeCells>
  <pageMargins left="0.75" right="0.75" top="1" bottom="1" header="0.51041666666666696" footer="0.51041666666666696"/>
  <pageSetup paperSize="9" firstPageNumber="0" orientation="landscape" useFirstPageNumber="1"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2:H11"/>
  <sheetViews>
    <sheetView workbookViewId="0">
      <selection activeCell="C18" sqref="C18"/>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113" t="s">
        <v>41</v>
      </c>
      <c r="C2" s="113"/>
    </row>
    <row r="3" spans="2:8">
      <c r="B3" s="61"/>
      <c r="C3" s="61"/>
    </row>
    <row r="4" spans="2:8" ht="15.75" customHeight="1">
      <c r="B4" s="115" t="s">
        <v>42</v>
      </c>
      <c r="C4" s="116" t="s">
        <v>3</v>
      </c>
      <c r="D4" s="114" t="s">
        <v>43</v>
      </c>
      <c r="E4" s="114"/>
      <c r="F4" s="114"/>
    </row>
    <row r="5" spans="2:8" ht="75">
      <c r="B5" s="115"/>
      <c r="C5" s="116"/>
      <c r="D5" s="63" t="s">
        <v>44</v>
      </c>
      <c r="E5" s="64" t="s">
        <v>45</v>
      </c>
      <c r="F5" s="65" t="s">
        <v>46</v>
      </c>
    </row>
    <row r="6" spans="2:8">
      <c r="B6" s="66">
        <v>0</v>
      </c>
      <c r="C6" s="66">
        <v>1</v>
      </c>
      <c r="D6" s="67">
        <v>2</v>
      </c>
      <c r="E6" s="67" t="s">
        <v>36</v>
      </c>
      <c r="F6" s="68" t="s">
        <v>47</v>
      </c>
    </row>
    <row r="7" spans="2:8" ht="57.95" customHeight="1">
      <c r="B7" s="69" t="s">
        <v>48</v>
      </c>
      <c r="C7" s="32">
        <v>1129</v>
      </c>
      <c r="D7" s="32">
        <v>0</v>
      </c>
      <c r="E7" s="32"/>
      <c r="F7" s="33">
        <v>0</v>
      </c>
    </row>
    <row r="8" spans="2:8" ht="57">
      <c r="B8" s="70" t="s">
        <v>49</v>
      </c>
      <c r="C8" s="39">
        <v>3027.46</v>
      </c>
      <c r="D8" s="39">
        <v>0</v>
      </c>
      <c r="E8" s="39"/>
      <c r="F8" s="40">
        <v>0</v>
      </c>
    </row>
    <row r="9" spans="2:8" ht="30">
      <c r="B9" s="71" t="s">
        <v>50</v>
      </c>
      <c r="C9" s="46">
        <f>C7+C8</f>
        <v>4156.46</v>
      </c>
      <c r="D9" s="46">
        <v>0</v>
      </c>
      <c r="E9" s="46"/>
      <c r="F9" s="47">
        <v>0</v>
      </c>
    </row>
    <row r="10" spans="2:8">
      <c r="B10" s="72" t="s">
        <v>51</v>
      </c>
      <c r="C10" s="72"/>
      <c r="D10" s="72"/>
      <c r="E10" s="72"/>
      <c r="F10" s="72"/>
      <c r="G10" s="72"/>
      <c r="H10" s="72"/>
    </row>
    <row r="11" spans="2:8">
      <c r="B11" t="s">
        <v>52</v>
      </c>
    </row>
  </sheetData>
  <mergeCells count="4">
    <mergeCell ref="B2:C2"/>
    <mergeCell ref="D4:F4"/>
    <mergeCell ref="B4:B5"/>
    <mergeCell ref="C4:C5"/>
  </mergeCells>
  <pageMargins left="0.75" right="0.75" top="1" bottom="1" header="0.51041666666666696" footer="0.51041666666666696"/>
  <pageSetup paperSize="9" firstPageNumber="0" orientation="landscape" useFirstPageNumber="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H24"/>
  <sheetViews>
    <sheetView topLeftCell="A13" workbookViewId="0">
      <selection activeCell="E30" sqref="E30"/>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113" t="s">
        <v>53</v>
      </c>
      <c r="C1" s="113"/>
    </row>
    <row r="3" spans="2:8" ht="90.95" customHeight="1">
      <c r="B3" s="48" t="s">
        <v>54</v>
      </c>
      <c r="C3" s="5" t="s">
        <v>55</v>
      </c>
      <c r="D3" s="117" t="s">
        <v>56</v>
      </c>
      <c r="E3" s="117"/>
      <c r="F3" s="117" t="s">
        <v>57</v>
      </c>
      <c r="G3" s="117"/>
      <c r="H3" s="7" t="s">
        <v>58</v>
      </c>
    </row>
    <row r="4" spans="2:8" ht="71.099999999999994" customHeight="1">
      <c r="B4" s="49"/>
      <c r="C4" s="50"/>
      <c r="D4" s="50" t="s">
        <v>59</v>
      </c>
      <c r="E4" s="50" t="s">
        <v>60</v>
      </c>
      <c r="F4" s="50" t="s">
        <v>61</v>
      </c>
      <c r="G4" s="51" t="s">
        <v>62</v>
      </c>
      <c r="H4" s="52"/>
    </row>
    <row r="5" spans="2:8" ht="18" customHeight="1">
      <c r="B5" s="8">
        <v>0</v>
      </c>
      <c r="C5" s="9">
        <v>1</v>
      </c>
      <c r="D5" s="9">
        <v>2</v>
      </c>
      <c r="E5" s="9">
        <v>3</v>
      </c>
      <c r="F5" s="9">
        <v>4</v>
      </c>
      <c r="G5" s="9">
        <v>5</v>
      </c>
      <c r="H5" s="10">
        <v>6</v>
      </c>
    </row>
    <row r="6" spans="2:8" ht="45">
      <c r="B6" s="53" t="s">
        <v>63</v>
      </c>
      <c r="C6" s="9"/>
      <c r="D6" s="9"/>
      <c r="E6" s="9"/>
      <c r="F6" s="9"/>
      <c r="G6" s="9"/>
      <c r="H6" s="10"/>
    </row>
    <row r="7" spans="2:8" ht="30">
      <c r="B7" s="53" t="s">
        <v>64</v>
      </c>
      <c r="C7" s="9"/>
      <c r="D7" s="9"/>
      <c r="E7" s="9"/>
      <c r="F7" s="9"/>
      <c r="G7" s="9"/>
      <c r="H7" s="10"/>
    </row>
    <row r="8" spans="2:8" ht="30">
      <c r="B8" s="53" t="s">
        <v>65</v>
      </c>
      <c r="C8" s="9"/>
      <c r="D8" s="9"/>
      <c r="E8" s="9"/>
      <c r="F8" s="9"/>
      <c r="G8" s="9"/>
      <c r="H8" s="10"/>
    </row>
    <row r="9" spans="2:8" ht="45">
      <c r="B9" s="53" t="s">
        <v>66</v>
      </c>
      <c r="C9" s="9"/>
      <c r="D9" s="9"/>
      <c r="E9" s="9"/>
      <c r="F9" s="9"/>
      <c r="G9" s="9"/>
      <c r="H9" s="10"/>
    </row>
    <row r="10" spans="2:8">
      <c r="B10" s="53" t="s">
        <v>67</v>
      </c>
      <c r="C10" s="9"/>
      <c r="D10" s="9"/>
      <c r="E10" s="9"/>
      <c r="F10" s="9"/>
      <c r="G10" s="9"/>
      <c r="H10" s="10"/>
    </row>
    <row r="11" spans="2:8">
      <c r="B11" s="13" t="s">
        <v>68</v>
      </c>
      <c r="C11" s="14"/>
      <c r="D11" s="14"/>
      <c r="E11" s="14"/>
      <c r="F11" s="14"/>
      <c r="G11" s="14"/>
      <c r="H11" s="15"/>
    </row>
    <row r="12" spans="2:8" ht="18" customHeight="1">
      <c r="B12" s="54" t="s">
        <v>69</v>
      </c>
      <c r="C12" s="54"/>
      <c r="D12" s="54"/>
      <c r="E12" s="54"/>
      <c r="F12" s="54"/>
    </row>
    <row r="13" spans="2:8" ht="18" customHeight="1">
      <c r="B13" s="54"/>
      <c r="C13" s="54"/>
      <c r="D13" s="54"/>
      <c r="E13" s="54"/>
      <c r="F13" s="54"/>
    </row>
    <row r="14" spans="2:8" ht="75" customHeight="1">
      <c r="B14" s="55" t="s">
        <v>70</v>
      </c>
      <c r="C14" s="50" t="s">
        <v>55</v>
      </c>
      <c r="D14" s="118" t="s">
        <v>56</v>
      </c>
      <c r="E14" s="118"/>
      <c r="F14" s="118" t="s">
        <v>57</v>
      </c>
      <c r="G14" s="118"/>
      <c r="H14" s="52" t="s">
        <v>58</v>
      </c>
    </row>
    <row r="15" spans="2:8" ht="45.95" customHeight="1">
      <c r="B15" s="56"/>
      <c r="C15" s="57"/>
      <c r="D15" s="57" t="s">
        <v>59</v>
      </c>
      <c r="E15" s="57" t="s">
        <v>60</v>
      </c>
      <c r="F15" s="57" t="s">
        <v>61</v>
      </c>
      <c r="G15" s="58" t="s">
        <v>62</v>
      </c>
      <c r="H15" s="59"/>
    </row>
    <row r="16" spans="2:8" ht="18" customHeight="1">
      <c r="B16" s="8">
        <v>0</v>
      </c>
      <c r="C16" s="9">
        <v>1</v>
      </c>
      <c r="D16" s="9">
        <v>2</v>
      </c>
      <c r="E16" s="9">
        <v>3</v>
      </c>
      <c r="F16" s="9">
        <v>4</v>
      </c>
      <c r="G16" s="9">
        <v>5</v>
      </c>
      <c r="H16" s="10">
        <v>6</v>
      </c>
    </row>
    <row r="17" spans="2:8" ht="45">
      <c r="B17" s="53" t="s">
        <v>63</v>
      </c>
      <c r="C17" s="9">
        <v>0</v>
      </c>
      <c r="D17" s="9">
        <v>0</v>
      </c>
      <c r="E17" s="9">
        <v>0</v>
      </c>
      <c r="F17" s="9">
        <v>0</v>
      </c>
      <c r="G17" s="9">
        <v>0</v>
      </c>
      <c r="H17" s="9">
        <v>0</v>
      </c>
    </row>
    <row r="18" spans="2:8" ht="30">
      <c r="B18" s="53" t="s">
        <v>64</v>
      </c>
      <c r="C18" s="9">
        <v>0</v>
      </c>
      <c r="D18" s="9">
        <v>0</v>
      </c>
      <c r="E18" s="9">
        <v>0</v>
      </c>
      <c r="F18" s="9">
        <v>0</v>
      </c>
      <c r="G18" s="9">
        <v>0</v>
      </c>
      <c r="H18" s="9">
        <v>0</v>
      </c>
    </row>
    <row r="19" spans="2:8" ht="30">
      <c r="B19" s="53" t="s">
        <v>65</v>
      </c>
      <c r="C19" s="9">
        <v>0</v>
      </c>
      <c r="D19" s="9">
        <v>0</v>
      </c>
      <c r="E19" s="9">
        <v>0</v>
      </c>
      <c r="F19" s="9">
        <v>0</v>
      </c>
      <c r="G19" s="9">
        <v>0</v>
      </c>
      <c r="H19" s="9">
        <v>0</v>
      </c>
    </row>
    <row r="20" spans="2:8" ht="45">
      <c r="B20" s="53" t="s">
        <v>66</v>
      </c>
      <c r="C20" s="9">
        <v>0</v>
      </c>
      <c r="D20" s="9">
        <v>0</v>
      </c>
      <c r="E20" s="9">
        <v>0</v>
      </c>
      <c r="F20" s="9">
        <v>0</v>
      </c>
      <c r="G20" s="9">
        <v>0</v>
      </c>
      <c r="H20" s="9">
        <v>0</v>
      </c>
    </row>
    <row r="21" spans="2:8">
      <c r="B21" s="60" t="s">
        <v>71</v>
      </c>
      <c r="C21" s="14">
        <v>0</v>
      </c>
      <c r="D21" s="14">
        <v>0</v>
      </c>
      <c r="E21" s="14">
        <v>0</v>
      </c>
      <c r="F21" s="14">
        <v>0</v>
      </c>
      <c r="G21" s="14">
        <v>0</v>
      </c>
      <c r="H21" s="14">
        <v>0</v>
      </c>
    </row>
    <row r="22" spans="2:8">
      <c r="B22" s="13" t="s">
        <v>72</v>
      </c>
      <c r="C22" s="14">
        <v>0</v>
      </c>
      <c r="D22" s="14">
        <v>0</v>
      </c>
      <c r="E22" s="14">
        <v>0</v>
      </c>
      <c r="F22" s="14">
        <v>0</v>
      </c>
      <c r="G22" s="14">
        <v>0</v>
      </c>
      <c r="H22" s="14">
        <v>0</v>
      </c>
    </row>
    <row r="23" spans="2:8" ht="18" customHeight="1">
      <c r="B23" s="54" t="s">
        <v>73</v>
      </c>
      <c r="C23" s="54"/>
      <c r="D23" s="54"/>
      <c r="E23" s="54"/>
      <c r="F23" s="54"/>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firstPageNumber="0" orientation="portrait" useFirstPageNumber="1"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sheetPr>
  <dimension ref="B1:G15"/>
  <sheetViews>
    <sheetView workbookViewId="0">
      <selection activeCell="F13" sqref="F13"/>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1" spans="2:7" ht="4.5" customHeight="1"/>
    <row r="2" spans="2:7">
      <c r="B2" s="23" t="s">
        <v>74</v>
      </c>
    </row>
    <row r="3" spans="2:7" ht="3.75" customHeight="1"/>
    <row r="4" spans="2:7" ht="32.25" customHeight="1">
      <c r="B4" s="24" t="s">
        <v>75</v>
      </c>
      <c r="C4" s="25" t="s">
        <v>2</v>
      </c>
      <c r="D4" s="25" t="s">
        <v>76</v>
      </c>
      <c r="E4" s="26" t="s">
        <v>77</v>
      </c>
      <c r="F4" s="27" t="s">
        <v>78</v>
      </c>
    </row>
    <row r="5" spans="2:7" ht="21" customHeight="1">
      <c r="B5" s="28">
        <v>0</v>
      </c>
      <c r="C5" s="29">
        <v>1</v>
      </c>
      <c r="D5" s="29">
        <v>2</v>
      </c>
      <c r="E5" s="29" t="s">
        <v>79</v>
      </c>
      <c r="F5" s="30">
        <v>4</v>
      </c>
    </row>
    <row r="6" spans="2:7" ht="46.5" customHeight="1">
      <c r="B6" s="31" t="s">
        <v>80</v>
      </c>
      <c r="C6" s="32"/>
      <c r="D6" s="32"/>
      <c r="E6" s="32"/>
      <c r="F6" s="33"/>
      <c r="G6" s="34"/>
    </row>
    <row r="7" spans="2:7" ht="51.75" customHeight="1">
      <c r="B7" s="35" t="s">
        <v>81</v>
      </c>
      <c r="C7" s="22"/>
      <c r="D7" s="22"/>
      <c r="E7" s="22"/>
      <c r="F7" s="36"/>
      <c r="G7" s="37"/>
    </row>
    <row r="8" spans="2:7" ht="30">
      <c r="B8" s="38" t="s">
        <v>82</v>
      </c>
      <c r="C8" s="39"/>
      <c r="D8" s="39"/>
      <c r="E8" s="39"/>
      <c r="F8" s="40"/>
      <c r="G8" s="41"/>
    </row>
    <row r="9" spans="2:7" ht="38.1" customHeight="1">
      <c r="B9" s="42" t="s">
        <v>83</v>
      </c>
      <c r="C9" s="43"/>
      <c r="D9" s="43"/>
      <c r="E9" s="43"/>
      <c r="F9" s="44"/>
      <c r="G9" s="34"/>
    </row>
    <row r="10" spans="2:7" ht="45">
      <c r="B10" s="35" t="s">
        <v>84</v>
      </c>
      <c r="C10" s="22">
        <v>2702.83</v>
      </c>
      <c r="D10" s="22">
        <v>2631.46</v>
      </c>
      <c r="E10" s="22">
        <f>D10-C10</f>
        <v>-71.369999999999891</v>
      </c>
      <c r="F10" s="36" t="s">
        <v>110</v>
      </c>
      <c r="G10" s="37"/>
    </row>
    <row r="11" spans="2:7" ht="15.75" customHeight="1">
      <c r="B11" s="38" t="s">
        <v>85</v>
      </c>
      <c r="C11" s="39"/>
      <c r="D11" s="39"/>
      <c r="E11" s="39"/>
      <c r="F11" s="40"/>
    </row>
    <row r="12" spans="2:7" ht="45">
      <c r="B12" s="45" t="s">
        <v>86</v>
      </c>
      <c r="C12" s="46"/>
      <c r="D12" s="46"/>
      <c r="E12" s="46"/>
      <c r="F12" s="47"/>
    </row>
    <row r="13" spans="2:7" ht="45">
      <c r="B13" s="42" t="s">
        <v>87</v>
      </c>
      <c r="C13" s="43"/>
      <c r="D13" s="43"/>
      <c r="E13" s="43"/>
      <c r="F13" s="44"/>
      <c r="G13" s="34"/>
    </row>
    <row r="14" spans="2:7" ht="60">
      <c r="B14" s="45" t="s">
        <v>88</v>
      </c>
      <c r="C14" s="46"/>
      <c r="D14" s="46"/>
      <c r="E14" s="46"/>
      <c r="F14" s="47"/>
    </row>
    <row r="15" spans="2:7" ht="42" customHeight="1">
      <c r="B15" s="119" t="s">
        <v>89</v>
      </c>
      <c r="C15" s="119"/>
      <c r="D15" s="119"/>
      <c r="E15" s="119"/>
      <c r="F15" s="119"/>
    </row>
  </sheetData>
  <mergeCells count="1">
    <mergeCell ref="B15:F15"/>
  </mergeCells>
  <pageMargins left="0.75" right="0.75" top="1" bottom="1" header="0.51041666666666696" footer="0.51041666666666696"/>
  <pageSetup paperSize="9" firstPageNumber="0" orientation="landscape" useFirstPageNumber="1"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E10"/>
  <sheetViews>
    <sheetView workbookViewId="0">
      <selection activeCell="D22" sqref="D22"/>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7" t="s">
        <v>75</v>
      </c>
      <c r="C2" s="18" t="s">
        <v>2</v>
      </c>
      <c r="D2" s="18" t="s">
        <v>76</v>
      </c>
      <c r="E2" s="19" t="s">
        <v>90</v>
      </c>
    </row>
    <row r="3" spans="2:5">
      <c r="B3" s="20">
        <v>0</v>
      </c>
      <c r="C3" s="20">
        <v>1</v>
      </c>
      <c r="D3" s="20">
        <v>2</v>
      </c>
      <c r="E3" s="20">
        <v>3</v>
      </c>
    </row>
    <row r="4" spans="2:5" ht="60">
      <c r="B4" s="21" t="s">
        <v>91</v>
      </c>
      <c r="C4" s="22">
        <v>0</v>
      </c>
      <c r="D4" s="22">
        <v>0</v>
      </c>
      <c r="E4" s="22">
        <v>0</v>
      </c>
    </row>
    <row r="5" spans="2:5">
      <c r="B5" s="22" t="s">
        <v>92</v>
      </c>
      <c r="C5" s="22">
        <v>0</v>
      </c>
      <c r="D5" s="22">
        <v>0</v>
      </c>
      <c r="E5" s="22">
        <v>0</v>
      </c>
    </row>
    <row r="6" spans="2:5">
      <c r="B6" s="21" t="s">
        <v>93</v>
      </c>
      <c r="C6" s="22">
        <v>0</v>
      </c>
      <c r="D6" s="22">
        <v>0</v>
      </c>
      <c r="E6" s="22">
        <v>0</v>
      </c>
    </row>
    <row r="7" spans="2:5">
      <c r="B7" s="21" t="s">
        <v>94</v>
      </c>
      <c r="C7" s="22">
        <v>0</v>
      </c>
      <c r="D7" s="22">
        <v>0</v>
      </c>
      <c r="E7" s="22">
        <v>0</v>
      </c>
    </row>
    <row r="8" spans="2:5">
      <c r="B8" s="22" t="s">
        <v>95</v>
      </c>
      <c r="C8" s="22">
        <v>0</v>
      </c>
      <c r="D8" s="22">
        <v>0</v>
      </c>
      <c r="E8" s="22">
        <v>0</v>
      </c>
    </row>
    <row r="9" spans="2:5">
      <c r="B9" s="22" t="s">
        <v>96</v>
      </c>
      <c r="C9" s="22">
        <v>0</v>
      </c>
      <c r="D9" s="22">
        <v>0</v>
      </c>
      <c r="E9" s="22">
        <v>0</v>
      </c>
    </row>
    <row r="10" spans="2:5">
      <c r="B10" s="22" t="s">
        <v>97</v>
      </c>
      <c r="C10" s="22">
        <v>0</v>
      </c>
      <c r="D10" s="22">
        <v>0</v>
      </c>
      <c r="E10" s="22">
        <v>0</v>
      </c>
    </row>
  </sheetData>
  <pageMargins left="0.75" right="0.75" top="1" bottom="1" header="0.51041666666666696" footer="0.510416666666666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sheetPr>
  <dimension ref="B1:J9"/>
  <sheetViews>
    <sheetView tabSelected="1" workbookViewId="0">
      <selection activeCell="I9" sqref="I9"/>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c r="F1" s="3"/>
    </row>
    <row r="3" spans="2:10" ht="72" customHeight="1">
      <c r="B3" s="4" t="s">
        <v>99</v>
      </c>
      <c r="C3" s="5" t="s">
        <v>100</v>
      </c>
      <c r="D3" s="6" t="s">
        <v>101</v>
      </c>
      <c r="E3" s="6" t="s">
        <v>102</v>
      </c>
      <c r="F3" s="7" t="s">
        <v>103</v>
      </c>
    </row>
    <row r="4" spans="2:10" ht="18" customHeight="1">
      <c r="B4" s="8">
        <v>0</v>
      </c>
      <c r="C4" s="9">
        <v>1</v>
      </c>
      <c r="D4" s="9">
        <v>2</v>
      </c>
      <c r="E4" s="9">
        <v>4</v>
      </c>
      <c r="F4" s="10">
        <v>6</v>
      </c>
    </row>
    <row r="5" spans="2:10" ht="60">
      <c r="B5" s="11" t="s">
        <v>104</v>
      </c>
      <c r="C5" s="9">
        <v>0</v>
      </c>
      <c r="D5" s="9">
        <v>0</v>
      </c>
      <c r="E5" s="9">
        <v>0</v>
      </c>
      <c r="F5" s="9">
        <v>0</v>
      </c>
      <c r="J5" s="16" t="s">
        <v>105</v>
      </c>
    </row>
    <row r="6" spans="2:10" ht="90">
      <c r="B6" s="12" t="s">
        <v>106</v>
      </c>
      <c r="C6" s="9">
        <v>0</v>
      </c>
      <c r="D6" s="9">
        <v>0</v>
      </c>
      <c r="E6" s="9">
        <v>0</v>
      </c>
      <c r="F6" s="9">
        <v>0</v>
      </c>
    </row>
    <row r="7" spans="2:10" ht="48" customHeight="1">
      <c r="B7" s="11" t="s">
        <v>107</v>
      </c>
      <c r="C7" s="9">
        <v>0</v>
      </c>
      <c r="D7" s="9">
        <v>0</v>
      </c>
      <c r="E7" s="9">
        <v>0</v>
      </c>
      <c r="F7" s="9">
        <v>0</v>
      </c>
    </row>
    <row r="8" spans="2:10" ht="72" customHeight="1">
      <c r="B8" s="12" t="s">
        <v>108</v>
      </c>
      <c r="C8" s="9">
        <v>0</v>
      </c>
      <c r="D8" s="9">
        <v>0</v>
      </c>
      <c r="E8" s="9">
        <v>0</v>
      </c>
      <c r="F8" s="9">
        <v>0</v>
      </c>
    </row>
    <row r="9" spans="2:10" ht="24" customHeight="1">
      <c r="B9" s="13" t="s">
        <v>109</v>
      </c>
      <c r="C9" s="14">
        <v>0</v>
      </c>
      <c r="D9" s="14">
        <v>0</v>
      </c>
      <c r="E9" s="14">
        <v>0</v>
      </c>
      <c r="F9" s="14">
        <v>0</v>
      </c>
    </row>
  </sheetData>
  <pageMargins left="0.75" right="0.75" top="1" bottom="1" header="0.51041666666666696" footer="0.51041666666666696"/>
  <pageSetup paperSize="9" firstPageNumber="0" orientation="landscape" useFirstPageNumber="1"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Active fixe -27.2</vt:lpstr>
      <vt:lpstr>Stocuri-27.3</vt:lpstr>
      <vt:lpstr>Creante-27.4</vt:lpstr>
      <vt:lpstr>Datorii-27.5</vt:lpstr>
      <vt:lpstr>Provizioane-27.6</vt:lpstr>
      <vt:lpstr>Diferente semnificative-27.8</vt:lpstr>
      <vt:lpstr>Plati restante-27.9</vt:lpstr>
      <vt:lpstr>Drepturi sal suplimentare-27.12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cristina</cp:lastModifiedBy>
  <cp:revision>0</cp:revision>
  <cp:lastPrinted>2024-05-16T08:52:43Z</cp:lastPrinted>
  <dcterms:created xsi:type="dcterms:W3CDTF">2024-04-17T12:58:00Z</dcterms:created>
  <dcterms:modified xsi:type="dcterms:W3CDTF">2024-07-19T07:42:33Z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